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403"/>
  <workbookPr defaultThemeVersion="166925"/>
  <mc:AlternateContent xmlns:mc="http://schemas.openxmlformats.org/markup-compatibility/2006">
    <mc:Choice Requires="x15">
      <x15ac:absPath xmlns:x15ac="http://schemas.microsoft.com/office/spreadsheetml/2010/11/ac" url="C:\Users\kcks90\Documents\JAVNI RAZPISI\REAGENTI ZA MIKROBIOLOGIJO+BREZPLAČNA RABA APARATOV\OBJAVA\PREDRAČUN\"/>
    </mc:Choice>
  </mc:AlternateContent>
  <xr:revisionPtr revIDLastSave="0" documentId="13_ncr:40009_{C0443346-A6CD-4F7D-AC55-39F47D7271D0}" xr6:coauthVersionLast="36" xr6:coauthVersionMax="36" xr10:uidLastSave="{00000000-0000-0000-0000-000000000000}"/>
  <bookViews>
    <workbookView xWindow="0" yWindow="0" windowWidth="24441" windowHeight="9753"/>
  </bookViews>
  <sheets>
    <sheet name="Objava javnega naročila" sheetId="1" r:id="rId1"/>
    <sheet name="SPECIFIKACIJA" sheetId="2" r:id="rId2"/>
  </sheets>
  <calcPr calcId="191029"/>
</workbook>
</file>

<file path=xl/calcChain.xml><?xml version="1.0" encoding="utf-8"?>
<calcChain xmlns="http://schemas.openxmlformats.org/spreadsheetml/2006/main">
  <c r="N12" i="2" l="1"/>
  <c r="O12" i="2" s="1"/>
  <c r="L12" i="2"/>
  <c r="N11" i="2"/>
  <c r="O11" i="2" s="1"/>
  <c r="L11" i="2"/>
  <c r="N10" i="2"/>
  <c r="O10" i="2" s="1"/>
  <c r="L10" i="2"/>
  <c r="O9" i="2"/>
  <c r="N9" i="2"/>
  <c r="L9" i="2"/>
  <c r="N8" i="2"/>
  <c r="O8" i="2" s="1"/>
  <c r="L8" i="2"/>
  <c r="N7" i="2"/>
  <c r="O7" i="2" s="1"/>
  <c r="L7" i="2"/>
  <c r="L4" i="2" s="1"/>
  <c r="L14" i="2" s="1"/>
  <c r="N6" i="2"/>
  <c r="O6" i="2" s="1"/>
  <c r="L6" i="2"/>
  <c r="O5" i="2"/>
  <c r="O4" i="2" s="1"/>
  <c r="O14" i="2" s="1"/>
  <c r="L5" i="2"/>
  <c r="W4" i="1"/>
  <c r="T4" i="1" s="1"/>
  <c r="V4" i="1"/>
  <c r="Q4" i="1" s="1"/>
  <c r="S4" i="1"/>
</calcChain>
</file>

<file path=xl/sharedStrings.xml><?xml version="1.0" encoding="utf-8"?>
<sst xmlns="http://schemas.openxmlformats.org/spreadsheetml/2006/main" count="62" uniqueCount="48">
  <si>
    <t>Objava javnega naročila 845080118-145-23</t>
  </si>
  <si>
    <t>Mikrobiološke preiskave</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</si>
  <si>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</si>
  <si>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</si>
  <si>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</si>
  <si>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</si>
  <si>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</si>
  <si>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</si>
  <si>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</si>
  <si>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</si>
  <si>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</si>
  <si>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</si>
  <si>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</si>
  <si>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</si>
  <si>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</si>
  <si>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</si>
  <si>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</si>
  <si>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</si>
  <si>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</si>
  <si>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</si>
  <si>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</si>
  <si>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</si>
  <si>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</si>
  <si>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</si>
  <si>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</si>
  <si>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</si>
  <si>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</si>
  <si>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</si>
  <si>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NAKUP POTROŠNEGA MATERIALA ZA HITRO DETEKCIJO RESPIRATORNIH PATOGENOV z BREZPLAČNIM NAJEMOM KARTUŠNEGA ANALITSKEGA SISTEMA</t>
  </si>
  <si>
    <t xml:space="preserve">1. Uporabljen reagenčni komplet za detekcijo respiratornih patogenov omogoča simultano detekcijo vsaj sledečih glavnih skupin respiratornih virusov in bakterij:  virusi gripe A in B, sezonski koronavirusi, posebej SARS-CoV-2, virusi parainfluence, RSV, adenovirus, humani metapnevmovirus, rinovirus in enterovirus, Mycoplasma pneumoniae, Bordetella pertussis.
2. Sistem omogoča detekcijo dednine patogena po principu PCR .
3. Ponudba mora vsebovati komplete reagentov in ustrezen analizator za izvedbo predvidenega števila testov v pogodbenem obdobju.
4. Sistem in reagenčni komplet omogoča neposredno uporabo primarnega vzorca (bris nazofarinksa) brez predhodne obdelave vzorca ali izolacije nukleinskih kislin.
5. Sistem omogoča izvedbo vsaj 50 testov v 8 urah. 
</t>
  </si>
  <si>
    <t>6. Sistem omogoča postavitev na laboratorijski pult (namizni sistem).
7. Sistem in reagenčni komplet sta IVD-CE certificirana.
8. Sistem omogoča vključitev v laboratorijski informacijski sistem - neposredno poročanje rezultatov preko LIS
 (če sistem tega ne zmore samostojno, mora biti zraven ponujena ustrezna računalniška enota in ustrezna programska oprema). 
9. Izvedena mora biti instalacija celotnega sistema in verifikacija sistema na najmanj 30 vzorcih.
10. Zahtevana je izvedba izobraževanja uporabnikov na instaliranem analitskem sistemu, v laboratoriju uporabnika.
11. V primeru okvare sistema je omogočena odprava okvare v 72h od sporočene napake ali zamenjava z nadomestnim enakovrednim sistemom.                                                                                                                                                        12. V primeru tehnološkega napredka za artikle, ki so predmet pogodbe in ki se pojavi tekom izvajanja pogodbe, se lahko starejša verzija artikla zamenja z novim. Takšna zamenjava se pisno dokumentira in mora biti potrjena s strani obeh strank, prav tako pa se zaradi takšne spremembe ne sme povišati cena posameznega artikla</t>
  </si>
  <si>
    <t>0001</t>
  </si>
  <si>
    <t>KO</t>
  </si>
  <si>
    <t>Dodatni kriteriji za izbor: 
-Najnižja cena: 65%
- Višje število vzorcev analiziranih v 8h: 35%                                                                                                                                                                    OPOMBA: 1 KO = brezplačna raba laboratoriske opreme za obdobje 2 let</t>
  </si>
  <si>
    <t>ŠT.</t>
  </si>
  <si>
    <t xml:space="preserve">NAKUP POTROŠNEGA MATERIALA ZA HITRO DETEKCIJO RESPIRATORNIH PATOGENOV z BREZPLAČNIM NAJEMOM KARTUŠNEGA ANALITSKEGA SISTEMA </t>
  </si>
  <si>
    <t>število preiskav /1 let</t>
  </si>
  <si>
    <t xml:space="preserve">Naziv in primarno pakiranje artikla potrebnega za določeno preiskavo </t>
  </si>
  <si>
    <t>Proizvajalec artikla</t>
  </si>
  <si>
    <t>Kat. ali Del. šif. artikla</t>
  </si>
  <si>
    <t>sekundarno pakiranje (=enota mere za naročanje)/št. primarnih pakiranj v  sekundarnem pakiranju</t>
  </si>
  <si>
    <r>
      <t>Enota mere za konkretni artikel</t>
    </r>
    <r>
      <rPr>
        <sz val="10"/>
        <color indexed="12"/>
        <rFont val="Calibri"/>
        <family val="2"/>
        <charset val="238"/>
      </rPr>
      <t>* (EM*)</t>
    </r>
  </si>
  <si>
    <r>
      <t>2 letna količina EM</t>
    </r>
    <r>
      <rPr>
        <sz val="10"/>
        <color indexed="12"/>
        <rFont val="Calibri"/>
        <family val="2"/>
        <charset val="238"/>
      </rPr>
      <t>*</t>
    </r>
    <r>
      <rPr>
        <sz val="10"/>
        <color indexed="12"/>
        <rFont val="Arial Narrow"/>
        <family val="2"/>
        <charset val="238"/>
      </rPr>
      <t xml:space="preserve"> potrebnih za posamezno preiskavo</t>
    </r>
  </si>
  <si>
    <r>
      <t>Cena artikla na EM</t>
    </r>
    <r>
      <rPr>
        <sz val="10"/>
        <color indexed="12"/>
        <rFont val="Calibri"/>
        <family val="2"/>
        <charset val="238"/>
      </rPr>
      <t>*</t>
    </r>
    <r>
      <rPr>
        <sz val="10"/>
        <color indexed="12"/>
        <rFont val="Arial Narrow"/>
        <family val="2"/>
        <charset val="238"/>
      </rPr>
      <t xml:space="preserve"> brez DDV</t>
    </r>
  </si>
  <si>
    <t xml:space="preserve">Nabor potrebnih artiklov za posamezno preiskavo se vnese v vrstice pod opisom preiskave (t.j. pod vrstico pobarvano s sivo barvo). V kolikor je glede na število potrebnih artiklov za posamezno preiskavo potrebno več vrstic kot je v tabeli predvideno, lahko vrstice dodajate in sicer tako, da nove vrstice vrivate v 2. vrstico pod vrstico z opisom preiskave (siva vrstica) (postavite se npr. na vrstico 6 in pritisnete »vstavi vrstice lista«). V novo vrstico nato skopirate formule v stolpcih  L, N in O in vnesete zahtevane podatke za artikel.  </t>
  </si>
  <si>
    <t>SEŠTEVEK:</t>
  </si>
  <si>
    <t xml:space="preserve">SPECIFIKACIJA PRILOGE 1 K PREDRAČUNU </t>
  </si>
  <si>
    <t>Mikrobiološke preiskave 845080118-145-23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</si>
</sst>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_-;\-* #,##0.00\ _€_-;_-* &quot;-&quot;??\ _€_-;_-@_-"/>
    <numFmt numFmtId="167" formatCode="dd/mm/yyyy;@"/>
    <numFmt numFmtId="168" formatCode="#,##0.0000"/>
  </numFmts>
  <fonts count="32"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charset val="238"/>
    </font>
    <font>
      <sz val="10"/>
      <color indexed="12"/>
      <name val="Arial"/>
      <family val="2"/>
      <charset val="238"/>
    </font>
    <font>
      <sz val="16"/>
      <color indexed="18"/>
      <name val="Arial"/>
      <family val="2"/>
      <charset val="238"/>
    </font>
    <font>
      <sz val="16"/>
      <name val="Arial"/>
      <family val="2"/>
      <charset val="238"/>
    </font>
    <font>
      <b/>
      <sz val="10"/>
      <color indexed="18"/>
      <name val="Arial"/>
      <family val="2"/>
      <charset val="238"/>
    </font>
    <font>
      <b/>
      <sz val="10"/>
      <color indexed="10"/>
      <name val="Arial Narrow"/>
      <family val="2"/>
      <charset val="238"/>
    </font>
    <font>
      <sz val="10"/>
      <name val="Arial Narrow"/>
      <family val="2"/>
      <charset val="238"/>
    </font>
    <font>
      <sz val="10"/>
      <color indexed="12"/>
      <name val="Arial Narrow"/>
      <family val="2"/>
      <charset val="238"/>
    </font>
    <font>
      <sz val="10"/>
      <color indexed="12"/>
      <name val="Calibri"/>
      <family val="2"/>
      <charset val="238"/>
    </font>
    <font>
      <b/>
      <sz val="10"/>
      <name val="Arial Narrow"/>
      <family val="2"/>
      <charset val="238"/>
    </font>
    <font>
      <sz val="10"/>
      <color indexed="8"/>
      <name val="Arial Narrow"/>
      <family val="2"/>
      <charset val="238"/>
    </font>
    <font>
      <b/>
      <sz val="10"/>
      <color indexed="8"/>
      <name val="Arial Narrow"/>
      <family val="2"/>
      <charset val="238"/>
    </font>
    <font>
      <sz val="9"/>
      <color indexed="8"/>
      <name val="Times New Roman"/>
      <family val="1"/>
      <charset val="238"/>
    </font>
    <font>
      <sz val="14"/>
      <color indexed="18"/>
      <name val="Arial Narrow"/>
      <family val="2"/>
      <charset val="238"/>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rgb="FFFFFF00"/>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indexed="9"/>
        <bgColor indexed="64"/>
      </patternFill>
    </fill>
    <fill>
      <patternFill patternType="solid">
        <fgColor indexed="22"/>
        <bgColor indexed="64"/>
      </patternFill>
    </fill>
    <fill>
      <patternFill patternType="solid">
        <fgColor theme="2" tint="-9.9978637043366805E-2"/>
        <bgColor indexed="64"/>
      </patternFill>
    </fill>
    <fill>
      <patternFill patternType="solid">
        <fgColor indexed="27"/>
        <bgColor indexed="64"/>
      </patternFill>
    </fill>
    <fill>
      <patternFill patternType="solid">
        <fgColor indexed="42"/>
        <bgColor indexed="64"/>
      </patternFill>
    </fill>
    <fill>
      <patternFill patternType="solid">
        <fgColor indexed="13"/>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43">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3">
    <xf numFmtId="0" fontId="0" fillId="0" borderId="0" xfId="0"/>
    <xf numFmtId="0" fontId="18" fillId="0" borderId="0" xfId="0" applyFont="1"/>
    <xf numFmtId="0" fontId="18" fillId="0" borderId="0" xfId="0" applyFont="1" applyAlignment="1">
      <alignment horizontal="right"/>
    </xf>
    <xf numFmtId="167" fontId="18" fillId="0" borderId="0" xfId="0" applyNumberFormat="1" applyFont="1"/>
    <xf numFmtId="0" fontId="18" fillId="0" borderId="0" xfId="0" applyFont="1" applyAlignment="1">
      <alignment wrapText="1"/>
    </xf>
    <xf numFmtId="0" fontId="19" fillId="33" borderId="10" xfId="0" applyFont="1" applyFill="1" applyBorder="1" applyAlignment="1">
      <alignment horizontal="right"/>
    </xf>
    <xf numFmtId="0" fontId="19" fillId="33" borderId="10" xfId="0" applyFont="1" applyFill="1" applyBorder="1"/>
    <xf numFmtId="0" fontId="18" fillId="0" borderId="10" xfId="0" applyFont="1" applyBorder="1" applyAlignment="1">
      <alignment horizontal="right" wrapText="1"/>
    </xf>
    <xf numFmtId="0" fontId="18" fillId="0" borderId="10" xfId="0" applyFont="1" applyBorder="1" applyAlignment="1">
      <alignment wrapText="1"/>
    </xf>
    <xf numFmtId="167" fontId="18" fillId="0" borderId="10" xfId="0" applyNumberFormat="1" applyFont="1" applyBorder="1" applyAlignment="1">
      <alignment wrapText="1"/>
    </xf>
    <xf numFmtId="0" fontId="18" fillId="34" borderId="10" xfId="0" applyFont="1" applyFill="1" applyBorder="1" applyAlignment="1">
      <alignment horizontal="right" wrapText="1"/>
    </xf>
    <xf numFmtId="0" fontId="19" fillId="35" borderId="10" xfId="0" applyFont="1" applyFill="1" applyBorder="1" applyAlignment="1">
      <alignment horizontal="right"/>
    </xf>
    <xf numFmtId="4" fontId="18" fillId="0" borderId="10" xfId="0" applyNumberFormat="1" applyFont="1" applyBorder="1" applyAlignment="1">
      <alignment horizontal="right" wrapText="1"/>
    </xf>
    <xf numFmtId="168" fontId="18" fillId="35" borderId="10" xfId="0" applyNumberFormat="1" applyFont="1" applyFill="1" applyBorder="1" applyAlignment="1">
      <alignment horizontal="right" wrapText="1"/>
    </xf>
    <xf numFmtId="0" fontId="20" fillId="0" borderId="0" xfId="0" applyFont="1"/>
    <xf numFmtId="0" fontId="21" fillId="0" borderId="0" xfId="0" applyFont="1"/>
    <xf numFmtId="0" fontId="21" fillId="0" borderId="0" xfId="0" applyFont="1" applyAlignment="1">
      <alignment horizontal="right"/>
    </xf>
    <xf numFmtId="167" fontId="21" fillId="0" borderId="0" xfId="0" applyNumberFormat="1" applyFont="1"/>
    <xf numFmtId="0" fontId="22" fillId="0" borderId="0" xfId="0" applyFont="1"/>
    <xf numFmtId="0" fontId="19" fillId="36" borderId="10" xfId="0" applyFont="1" applyFill="1" applyBorder="1"/>
    <xf numFmtId="0" fontId="18" fillId="36" borderId="10" xfId="0" applyFont="1" applyFill="1" applyBorder="1" applyAlignment="1">
      <alignment wrapText="1"/>
    </xf>
    <xf numFmtId="0" fontId="23" fillId="0" borderId="0" xfId="0" applyFont="1" applyBorder="1"/>
    <xf numFmtId="0" fontId="24" fillId="0" borderId="0" xfId="0" applyFont="1" applyBorder="1" applyAlignment="1">
      <alignment horizontal="left"/>
    </xf>
    <xf numFmtId="3" fontId="24" fillId="0" borderId="0" xfId="0" applyNumberFormat="1" applyFont="1" applyBorder="1" applyAlignment="1">
      <alignment horizontal="left"/>
    </xf>
    <xf numFmtId="0" fontId="24" fillId="0" borderId="0" xfId="0" applyFont="1" applyBorder="1"/>
    <xf numFmtId="49" fontId="24" fillId="0" borderId="0" xfId="0" applyNumberFormat="1" applyFont="1" applyBorder="1"/>
    <xf numFmtId="168" fontId="24" fillId="0" borderId="0" xfId="0" applyNumberFormat="1" applyFont="1" applyBorder="1" applyAlignment="1">
      <alignment horizontal="right"/>
    </xf>
    <xf numFmtId="4" fontId="24" fillId="0" borderId="0" xfId="0" applyNumberFormat="1" applyFont="1" applyBorder="1" applyAlignment="1">
      <alignment horizontal="right"/>
    </xf>
    <xf numFmtId="0" fontId="24" fillId="0" borderId="0" xfId="0" applyFont="1" applyBorder="1" applyAlignment="1">
      <alignment horizontal="right"/>
    </xf>
    <xf numFmtId="0" fontId="25" fillId="37" borderId="10" xfId="0" applyFont="1" applyFill="1" applyBorder="1" applyAlignment="1">
      <alignment horizontal="right"/>
    </xf>
    <xf numFmtId="0" fontId="25" fillId="37" borderId="10" xfId="0" applyFont="1" applyFill="1" applyBorder="1" applyAlignment="1">
      <alignment horizontal="left" wrapText="1"/>
    </xf>
    <xf numFmtId="43" fontId="25" fillId="37" borderId="10" xfId="1" applyFont="1" applyFill="1" applyBorder="1" applyAlignment="1">
      <alignment wrapText="1"/>
    </xf>
    <xf numFmtId="0" fontId="25" fillId="37" borderId="10" xfId="0" applyFont="1" applyFill="1" applyBorder="1" applyAlignment="1">
      <alignment wrapText="1"/>
    </xf>
    <xf numFmtId="49" fontId="25" fillId="37" borderId="10" xfId="0" applyNumberFormat="1" applyFont="1" applyFill="1" applyBorder="1"/>
    <xf numFmtId="168" fontId="25" fillId="37" borderId="10" xfId="0" applyNumberFormat="1" applyFont="1" applyFill="1" applyBorder="1" applyAlignment="1">
      <alignment horizontal="right" wrapText="1"/>
    </xf>
    <xf numFmtId="4" fontId="25" fillId="37" borderId="10" xfId="0" applyNumberFormat="1" applyFont="1" applyFill="1" applyBorder="1" applyAlignment="1">
      <alignment horizontal="right" wrapText="1"/>
    </xf>
    <xf numFmtId="0" fontId="27" fillId="38" borderId="11" xfId="0" applyFont="1" applyFill="1" applyBorder="1" applyAlignment="1">
      <alignment horizontal="right"/>
    </xf>
    <xf numFmtId="0" fontId="28" fillId="39" borderId="10" xfId="0" applyFont="1" applyFill="1" applyBorder="1" applyAlignment="1">
      <alignment wrapText="1"/>
    </xf>
    <xf numFmtId="0" fontId="28" fillId="38" borderId="10" xfId="0" applyFont="1" applyFill="1" applyBorder="1" applyAlignment="1">
      <alignment vertical="center" wrapText="1"/>
    </xf>
    <xf numFmtId="0" fontId="24" fillId="38" borderId="12" xfId="0" applyFont="1" applyFill="1" applyBorder="1"/>
    <xf numFmtId="49" fontId="24" fillId="38" borderId="10" xfId="0" applyNumberFormat="1" applyFont="1" applyFill="1" applyBorder="1"/>
    <xf numFmtId="0" fontId="24" fillId="38" borderId="10" xfId="0" applyFont="1" applyFill="1" applyBorder="1"/>
    <xf numFmtId="168" fontId="28" fillId="38" borderId="10" xfId="0" applyNumberFormat="1" applyFont="1" applyFill="1" applyBorder="1" applyAlignment="1">
      <alignment horizontal="right" vertical="center" wrapText="1"/>
    </xf>
    <xf numFmtId="168" fontId="24" fillId="38" borderId="10" xfId="0" applyNumberFormat="1" applyFont="1" applyFill="1" applyBorder="1" applyAlignment="1">
      <alignment horizontal="right"/>
    </xf>
    <xf numFmtId="4" fontId="27" fillId="38" borderId="10" xfId="0" applyNumberFormat="1" applyFont="1" applyFill="1" applyBorder="1" applyAlignment="1">
      <alignment horizontal="right"/>
    </xf>
    <xf numFmtId="0" fontId="24" fillId="38" borderId="10" xfId="0" applyFont="1" applyFill="1" applyBorder="1" applyAlignment="1">
      <alignment horizontal="right"/>
    </xf>
    <xf numFmtId="168" fontId="27" fillId="38" borderId="10" xfId="0" applyNumberFormat="1" applyFont="1" applyFill="1" applyBorder="1" applyAlignment="1">
      <alignment horizontal="right"/>
    </xf>
    <xf numFmtId="0" fontId="24" fillId="0" borderId="11" xfId="0" applyFont="1" applyFill="1" applyBorder="1" applyAlignment="1">
      <alignment horizontal="right"/>
    </xf>
    <xf numFmtId="0" fontId="28" fillId="0" borderId="10" xfId="0" applyFont="1" applyBorder="1"/>
    <xf numFmtId="0" fontId="24" fillId="40" borderId="12" xfId="0" applyFont="1" applyFill="1" applyBorder="1"/>
    <xf numFmtId="0" fontId="24" fillId="40" borderId="10" xfId="0" applyFont="1" applyFill="1" applyBorder="1"/>
    <xf numFmtId="49" fontId="24" fillId="40" borderId="10" xfId="0" applyNumberFormat="1" applyFont="1" applyFill="1" applyBorder="1"/>
    <xf numFmtId="168" fontId="28" fillId="40" borderId="10" xfId="0" applyNumberFormat="1" applyFont="1" applyFill="1" applyBorder="1" applyAlignment="1">
      <alignment horizontal="right" vertical="center" wrapText="1"/>
    </xf>
    <xf numFmtId="168" fontId="24" fillId="41" borderId="10" xfId="0" applyNumberFormat="1" applyFont="1" applyFill="1" applyBorder="1" applyAlignment="1">
      <alignment horizontal="right"/>
    </xf>
    <xf numFmtId="4" fontId="24" fillId="38" borderId="10" xfId="0" applyNumberFormat="1" applyFont="1" applyFill="1" applyBorder="1" applyAlignment="1">
      <alignment horizontal="right"/>
    </xf>
    <xf numFmtId="0" fontId="24" fillId="41" borderId="10" xfId="0" applyFont="1" applyFill="1" applyBorder="1" applyAlignment="1">
      <alignment horizontal="right"/>
    </xf>
    <xf numFmtId="0" fontId="29" fillId="0" borderId="10" xfId="0" applyFont="1" applyFill="1" applyBorder="1" applyAlignment="1">
      <alignment horizontal="left" vertical="center" wrapText="1"/>
    </xf>
    <xf numFmtId="3" fontId="29" fillId="0" borderId="10" xfId="0" applyNumberFormat="1" applyFont="1" applyFill="1" applyBorder="1" applyAlignment="1">
      <alignment horizontal="left" vertical="center" wrapText="1"/>
    </xf>
    <xf numFmtId="0" fontId="24" fillId="0" borderId="0" xfId="0" applyFont="1" applyAlignment="1">
      <alignment horizontal="right"/>
    </xf>
    <xf numFmtId="0" fontId="24" fillId="0" borderId="0" xfId="0" applyFont="1" applyAlignment="1">
      <alignment horizontal="left"/>
    </xf>
    <xf numFmtId="3" fontId="24" fillId="0" borderId="0" xfId="0" applyNumberFormat="1" applyFont="1" applyAlignment="1">
      <alignment horizontal="left"/>
    </xf>
    <xf numFmtId="0" fontId="24" fillId="0" borderId="0" xfId="0" applyFont="1"/>
    <xf numFmtId="49" fontId="24" fillId="0" borderId="0" xfId="0" applyNumberFormat="1" applyFont="1"/>
    <xf numFmtId="168" fontId="24" fillId="0" borderId="0" xfId="0" applyNumberFormat="1" applyFont="1" applyAlignment="1">
      <alignment horizontal="right"/>
    </xf>
    <xf numFmtId="4" fontId="24" fillId="0" borderId="0" xfId="0" applyNumberFormat="1" applyFont="1" applyAlignment="1">
      <alignment horizontal="right"/>
    </xf>
    <xf numFmtId="0" fontId="25" fillId="37" borderId="13" xfId="0" applyFont="1" applyFill="1" applyBorder="1" applyAlignment="1">
      <alignment vertical="top" wrapText="1"/>
    </xf>
    <xf numFmtId="43" fontId="23" fillId="0" borderId="0" xfId="1" applyFont="1" applyAlignment="1">
      <alignment horizontal="left"/>
    </xf>
    <xf numFmtId="0" fontId="30" fillId="0" borderId="0" xfId="0" applyFont="1" applyAlignment="1">
      <alignment horizontal="justify" vertical="center"/>
    </xf>
    <xf numFmtId="168" fontId="27" fillId="0" borderId="14" xfId="0" applyNumberFormat="1" applyFont="1" applyFill="1" applyBorder="1" applyAlignment="1">
      <alignment horizontal="right"/>
    </xf>
    <xf numFmtId="4" fontId="27" fillId="42" borderId="15" xfId="0" applyNumberFormat="1" applyFont="1" applyFill="1" applyBorder="1" applyAlignment="1">
      <alignment horizontal="right"/>
    </xf>
    <xf numFmtId="0" fontId="27" fillId="0" borderId="15" xfId="0" applyFont="1" applyFill="1" applyBorder="1" applyAlignment="1">
      <alignment horizontal="right"/>
    </xf>
    <xf numFmtId="168" fontId="27" fillId="0" borderId="15" xfId="0" applyNumberFormat="1" applyFont="1" applyFill="1" applyBorder="1" applyAlignment="1">
      <alignment horizontal="right"/>
    </xf>
    <xf numFmtId="0" fontId="31" fillId="0" borderId="0" xfId="0" applyFont="1" applyBorder="1"/>
  </cellXfs>
  <cellStyles count="43">
    <cellStyle name="20 % – Poudarek1" xfId="20" builtinId="30" customBuiltin="1"/>
    <cellStyle name="20 % – Poudarek2" xfId="24" builtinId="34" customBuiltin="1"/>
    <cellStyle name="20 % – Poudarek3" xfId="28" builtinId="38" customBuiltin="1"/>
    <cellStyle name="20 % – Poudarek4" xfId="32" builtinId="42" customBuiltin="1"/>
    <cellStyle name="20 % – Poudarek5" xfId="36" builtinId="46" customBuiltin="1"/>
    <cellStyle name="20 % – Poudarek6" xfId="40" builtinId="50" customBuiltin="1"/>
    <cellStyle name="40 % – Poudarek1" xfId="21" builtinId="31" customBuiltin="1"/>
    <cellStyle name="40 % – Poudarek2" xfId="25" builtinId="35" customBuiltin="1"/>
    <cellStyle name="40 % – Poudarek3" xfId="29" builtinId="39" customBuiltin="1"/>
    <cellStyle name="40 % – Poudarek4" xfId="33" builtinId="43" customBuiltin="1"/>
    <cellStyle name="40 % – Poudarek5" xfId="37" builtinId="47" customBuiltin="1"/>
    <cellStyle name="40 % – Poudarek6" xfId="41" builtinId="51" customBuiltin="1"/>
    <cellStyle name="60 % – Poudarek1" xfId="22" builtinId="32" customBuiltin="1"/>
    <cellStyle name="60 % – Poudarek2" xfId="26" builtinId="36" customBuiltin="1"/>
    <cellStyle name="60 % – Poudarek3" xfId="30" builtinId="40" customBuiltin="1"/>
    <cellStyle name="60 % – Poudarek4" xfId="34" builtinId="44" customBuiltin="1"/>
    <cellStyle name="60 % – Poudarek5" xfId="38" builtinId="48" customBuiltin="1"/>
    <cellStyle name="60 % – Poudarek6" xfId="42" builtinId="52" customBuiltin="1"/>
    <cellStyle name="Dobro" xfId="7" builtinId="26" customBuiltin="1"/>
    <cellStyle name="Izhod" xfId="11" builtinId="21" customBuiltin="1"/>
    <cellStyle name="Naslov" xfId="2" builtinId="15" customBuiltin="1"/>
    <cellStyle name="Naslov 1" xfId="3" builtinId="16" customBuiltin="1"/>
    <cellStyle name="Naslov 2" xfId="4" builtinId="17" customBuiltin="1"/>
    <cellStyle name="Naslov 3" xfId="5" builtinId="18" customBuiltin="1"/>
    <cellStyle name="Naslov 4" xfId="6" builtinId="19" customBuiltin="1"/>
    <cellStyle name="Navadno" xfId="0" builtinId="0"/>
    <cellStyle name="Nevtralno" xfId="9" builtinId="28" customBuiltin="1"/>
    <cellStyle name="Opomba" xfId="16" builtinId="10" customBuiltin="1"/>
    <cellStyle name="Opozorilo" xfId="15" builtinId="11" customBuiltin="1"/>
    <cellStyle name="Pojasnjevalno besedilo" xfId="17" builtinId="53" customBuiltin="1"/>
    <cellStyle name="Poudarek1" xfId="19" builtinId="29" customBuiltin="1"/>
    <cellStyle name="Poudarek2" xfId="23" builtinId="33" customBuiltin="1"/>
    <cellStyle name="Poudarek3" xfId="27" builtinId="37" customBuiltin="1"/>
    <cellStyle name="Poudarek4" xfId="31" builtinId="41" customBuiltin="1"/>
    <cellStyle name="Poudarek5" xfId="35" builtinId="45" customBuiltin="1"/>
    <cellStyle name="Poudarek6" xfId="39" builtinId="49" customBuiltin="1"/>
    <cellStyle name="Povezana celica" xfId="13" builtinId="24" customBuiltin="1"/>
    <cellStyle name="Preveri celico" xfId="14" builtinId="23" customBuiltin="1"/>
    <cellStyle name="Računanje" xfId="12" builtinId="22" customBuiltin="1"/>
    <cellStyle name="Slabo" xfId="8" builtinId="27" customBuiltin="1"/>
    <cellStyle name="Vejica" xfId="1" builtinId="3"/>
    <cellStyle name="Vnos" xfId="10" builtinId="20" customBuiltin="1"/>
    <cellStyle name="Vsota" xfId="1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
  <sheetViews>
    <sheetView tabSelected="1" workbookViewId="0">
      <pane ySplit="3" topLeftCell="A4" activePane="bottomLeft" state="frozen"/>
      <selection pane="bottomLeft"/>
    </sheetView>
  </sheetViews>
  <sheetFormatPr defaultRowHeight="12.45" x14ac:dyDescent="0.2"/>
  <cols>
    <col min="1" max="1" width="3.5546875" style="2" bestFit="1" customWidth="1"/>
    <col min="2" max="5" width="71.33203125" style="1" bestFit="1" customWidth="1"/>
    <col min="6" max="6" width="3.5546875" style="1" bestFit="1" customWidth="1"/>
    <col min="7" max="7" width="11.88671875" style="1" bestFit="1" customWidth="1"/>
    <col min="8" max="8" width="4.77734375" style="1" bestFit="1" customWidth="1"/>
    <col min="9" max="9" width="9.5546875" style="1" bestFit="1" customWidth="1"/>
    <col min="10" max="10" width="11.88671875" style="1" bestFit="1" customWidth="1"/>
    <col min="11" max="11" width="9.5546875" style="1" bestFit="1" customWidth="1"/>
    <col min="12" max="12" width="14.21875" style="1" bestFit="1" customWidth="1"/>
    <col min="13" max="13" width="7.88671875" style="2" bestFit="1" customWidth="1"/>
    <col min="14" max="14" width="17.77734375" style="2" bestFit="1" customWidth="1"/>
    <col min="15" max="15" width="8.33203125" style="2" bestFit="1" customWidth="1"/>
    <col min="16" max="16" width="14.21875" style="2" bestFit="1" customWidth="1"/>
    <col min="17" max="17" width="17.77734375" style="2" bestFit="1" customWidth="1"/>
    <col min="18" max="18" width="5.88671875" style="2" bestFit="1" customWidth="1"/>
    <col min="19" max="19" width="15.44140625" style="2" bestFit="1" customWidth="1"/>
    <col min="20" max="20" width="19" style="2" bestFit="1" customWidth="1"/>
    <col min="21" max="21" width="11.88671875" style="3" bestFit="1" customWidth="1"/>
    <col min="22" max="23" width="20.21875" style="2" bestFit="1" customWidth="1"/>
    <col min="24" max="24" width="15.44140625" style="2" bestFit="1" customWidth="1"/>
    <col min="25" max="25" width="22.5546875" style="2" bestFit="1" customWidth="1"/>
    <col min="26" max="26" width="11.88671875" style="2" bestFit="1" customWidth="1"/>
    <col min="27" max="16384" width="8.88671875" style="1"/>
  </cols>
  <sheetData>
    <row r="1" spans="1:26" ht="13.1" x14ac:dyDescent="0.25">
      <c r="A1" s="18" t="s">
        <v>0</v>
      </c>
    </row>
    <row r="2" spans="1:26" s="15" customFormat="1" ht="20.3" x14ac:dyDescent="0.35">
      <c r="A2" s="14" t="s">
        <v>1</v>
      </c>
      <c r="M2" s="16"/>
      <c r="N2" s="16"/>
      <c r="O2" s="16"/>
      <c r="P2" s="16"/>
      <c r="Q2" s="16"/>
      <c r="R2" s="16"/>
      <c r="S2" s="16"/>
      <c r="T2" s="16"/>
      <c r="U2" s="17"/>
      <c r="V2" s="16"/>
      <c r="W2" s="16"/>
      <c r="X2" s="16"/>
      <c r="Y2" s="16"/>
      <c r="Z2" s="16"/>
    </row>
    <row r="3" spans="1:26" x14ac:dyDescent="0.2">
      <c r="A3" s="5" t="s">
        <v>2</v>
      </c>
      <c r="B3" s="6" t="s">
        <v>3</v>
      </c>
      <c r="C3" s="6" t="s">
        <v>4</v>
      </c>
      <c r="D3" s="6" t="s">
        <v>5</v>
      </c>
      <c r="E3" s="6" t="s">
        <v>6</v>
      </c>
      <c r="F3" s="6" t="s">
        <v>7</v>
      </c>
      <c r="G3" s="19" t="s">
        <v>8</v>
      </c>
      <c r="H3" s="6" t="s">
        <v>9</v>
      </c>
      <c r="I3" s="19" t="s">
        <v>10</v>
      </c>
      <c r="J3" s="19" t="s">
        <v>11</v>
      </c>
      <c r="K3" s="6" t="s">
        <v>12</v>
      </c>
      <c r="L3" s="6" t="s">
        <v>13</v>
      </c>
      <c r="M3" s="5" t="s">
        <v>14</v>
      </c>
      <c r="N3" s="11" t="s">
        <v>15</v>
      </c>
      <c r="O3" s="5" t="s">
        <v>16</v>
      </c>
      <c r="P3" s="5" t="s">
        <v>17</v>
      </c>
      <c r="Q3" s="5" t="s">
        <v>18</v>
      </c>
      <c r="R3" s="5" t="s">
        <v>19</v>
      </c>
      <c r="S3" s="5" t="s">
        <v>20</v>
      </c>
      <c r="T3" s="5" t="s">
        <v>21</v>
      </c>
      <c r="U3" s="5" t="s">
        <v>22</v>
      </c>
      <c r="V3" s="5" t="s">
        <v>23</v>
      </c>
      <c r="W3" s="5" t="s">
        <v>24</v>
      </c>
      <c r="X3" s="5" t="s">
        <v>25</v>
      </c>
      <c r="Y3" s="5" t="s">
        <v>26</v>
      </c>
      <c r="Z3" s="5" t="s">
        <v>27</v>
      </c>
    </row>
    <row r="4" spans="1:26" s="4" customFormat="1" ht="186.55" x14ac:dyDescent="0.2">
      <c r="A4" s="7">
        <v>10</v>
      </c>
      <c r="B4" s="8" t="s">
        <v>28</v>
      </c>
      <c r="C4" s="8" t="s">
        <v>29</v>
      </c>
      <c r="D4" s="8" t="s">
        <v>30</v>
      </c>
      <c r="E4" s="8" t="s">
        <v>33</v>
      </c>
      <c r="F4" s="8"/>
      <c r="G4" s="20"/>
      <c r="H4" s="8" t="s">
        <v>31</v>
      </c>
      <c r="I4" s="20"/>
      <c r="J4" s="20"/>
      <c r="K4" s="8" t="s">
        <v>32</v>
      </c>
      <c r="L4" s="8"/>
      <c r="M4" s="12">
        <v>10000</v>
      </c>
      <c r="N4" s="13">
        <v>0</v>
      </c>
      <c r="O4" s="7"/>
      <c r="P4" s="7"/>
      <c r="Q4" s="12">
        <f>V4</f>
        <v>0</v>
      </c>
      <c r="R4" s="7">
        <v>9.5</v>
      </c>
      <c r="S4" s="7">
        <f>N4+(N4*R4/100)</f>
        <v>0</v>
      </c>
      <c r="T4" s="12">
        <f>W4</f>
        <v>0</v>
      </c>
      <c r="U4" s="9"/>
      <c r="V4" s="12">
        <f>M4*N4</f>
        <v>0</v>
      </c>
      <c r="W4" s="12">
        <f>M4*S4</f>
        <v>0</v>
      </c>
      <c r="X4" s="7"/>
      <c r="Y4" s="7"/>
      <c r="Z4" s="10">
        <v>83524</v>
      </c>
    </row>
  </sheetData>
  <pageMargins left="0" right="0" top="0.59060000000000001" bottom="0.59060000000000001" header="0" footer="0.47239999999999999"/>
  <headerFooter>
    <oddFooter>&amp;L&amp;8 16.11.2023   Uporabnik: KCKS84&amp;C&amp;8 Objava javnega naročila&amp;R&amp;8&amp;P/&amp;N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workbookViewId="0">
      <selection activeCell="B16" sqref="B16"/>
    </sheetView>
  </sheetViews>
  <sheetFormatPr defaultRowHeight="15.05" x14ac:dyDescent="0.3"/>
  <cols>
    <col min="2" max="2" width="39" customWidth="1"/>
    <col min="4" max="4" width="42" customWidth="1"/>
    <col min="6" max="6" width="16.88671875" customWidth="1"/>
    <col min="7" max="8" width="18.109375" customWidth="1"/>
    <col min="10" max="10" width="11.6640625" customWidth="1"/>
    <col min="11" max="11" width="15" customWidth="1"/>
    <col min="12" max="12" width="17" customWidth="1"/>
    <col min="14" max="14" width="19.33203125" customWidth="1"/>
    <col min="15" max="15" width="18.109375" customWidth="1"/>
  </cols>
  <sheetData>
    <row r="1" spans="1:15" x14ac:dyDescent="0.3">
      <c r="A1" s="21" t="s">
        <v>46</v>
      </c>
      <c r="B1" s="22"/>
      <c r="C1" s="23"/>
      <c r="D1" s="24"/>
      <c r="E1" s="25"/>
      <c r="F1" s="24"/>
      <c r="G1" s="25"/>
      <c r="H1" s="25"/>
      <c r="I1" s="24"/>
      <c r="J1" s="26"/>
      <c r="K1" s="26"/>
      <c r="L1" s="27"/>
      <c r="M1" s="28"/>
      <c r="N1" s="26"/>
      <c r="O1" s="27"/>
    </row>
    <row r="2" spans="1:15" ht="17.7" x14ac:dyDescent="0.3">
      <c r="A2" s="72" t="s">
        <v>47</v>
      </c>
      <c r="B2" s="22"/>
      <c r="C2" s="23"/>
      <c r="D2" s="24"/>
      <c r="E2" s="25"/>
      <c r="F2" s="24"/>
      <c r="G2" s="25"/>
      <c r="H2" s="25"/>
      <c r="I2" s="24"/>
      <c r="J2" s="26"/>
      <c r="K2" s="26"/>
      <c r="L2" s="27"/>
      <c r="M2" s="28"/>
      <c r="N2" s="26"/>
      <c r="O2" s="27"/>
    </row>
    <row r="3" spans="1:15" ht="72" x14ac:dyDescent="0.3">
      <c r="A3" s="29" t="s">
        <v>34</v>
      </c>
      <c r="B3" s="30" t="s">
        <v>35</v>
      </c>
      <c r="C3" s="31" t="s">
        <v>36</v>
      </c>
      <c r="D3" s="32" t="s">
        <v>37</v>
      </c>
      <c r="E3" s="33" t="s">
        <v>9</v>
      </c>
      <c r="F3" s="32" t="s">
        <v>38</v>
      </c>
      <c r="G3" s="33" t="s">
        <v>39</v>
      </c>
      <c r="H3" s="32" t="s">
        <v>40</v>
      </c>
      <c r="I3" s="32" t="s">
        <v>41</v>
      </c>
      <c r="J3" s="34" t="s">
        <v>42</v>
      </c>
      <c r="K3" s="34" t="s">
        <v>43</v>
      </c>
      <c r="L3" s="35" t="s">
        <v>18</v>
      </c>
      <c r="M3" s="29" t="s">
        <v>19</v>
      </c>
      <c r="N3" s="34" t="s">
        <v>20</v>
      </c>
      <c r="O3" s="35" t="s">
        <v>21</v>
      </c>
    </row>
    <row r="4" spans="1:15" x14ac:dyDescent="0.3">
      <c r="A4" s="36">
        <v>1</v>
      </c>
      <c r="B4" s="37"/>
      <c r="C4" s="38">
        <v>10000</v>
      </c>
      <c r="D4" s="39"/>
      <c r="E4" s="40" t="s">
        <v>31</v>
      </c>
      <c r="F4" s="41"/>
      <c r="G4" s="40"/>
      <c r="H4" s="40"/>
      <c r="I4" s="41"/>
      <c r="J4" s="42"/>
      <c r="K4" s="43"/>
      <c r="L4" s="44">
        <f>SUM(L5:L12)</f>
        <v>0</v>
      </c>
      <c r="M4" s="45"/>
      <c r="N4" s="46"/>
      <c r="O4" s="44">
        <f>SUM(O5:O12)</f>
        <v>0</v>
      </c>
    </row>
    <row r="5" spans="1:15" x14ac:dyDescent="0.3">
      <c r="A5" s="47"/>
      <c r="B5" s="48"/>
      <c r="C5" s="48"/>
      <c r="D5" s="49"/>
      <c r="E5" s="40" t="s">
        <v>31</v>
      </c>
      <c r="F5" s="50"/>
      <c r="G5" s="51"/>
      <c r="H5" s="51"/>
      <c r="I5" s="50"/>
      <c r="J5" s="52"/>
      <c r="K5" s="53"/>
      <c r="L5" s="54">
        <f>J5*K5</f>
        <v>0</v>
      </c>
      <c r="M5" s="55"/>
      <c r="N5" s="46">
        <v>22</v>
      </c>
      <c r="O5" s="44">
        <f t="shared" ref="O5:O12" si="0">N5*J5</f>
        <v>0</v>
      </c>
    </row>
    <row r="6" spans="1:15" x14ac:dyDescent="0.3">
      <c r="A6" s="47"/>
      <c r="B6" s="56"/>
      <c r="C6" s="57"/>
      <c r="D6" s="49"/>
      <c r="E6" s="40" t="s">
        <v>31</v>
      </c>
      <c r="F6" s="50"/>
      <c r="G6" s="51"/>
      <c r="H6" s="51"/>
      <c r="I6" s="50"/>
      <c r="J6" s="52"/>
      <c r="K6" s="53"/>
      <c r="L6" s="54">
        <f t="shared" ref="L6:L12" si="1">J6*K6</f>
        <v>0</v>
      </c>
      <c r="M6" s="55"/>
      <c r="N6" s="46">
        <f t="shared" ref="N6:N12" si="2">(1+(M6/100))*K6</f>
        <v>0</v>
      </c>
      <c r="O6" s="44">
        <f t="shared" si="0"/>
        <v>0</v>
      </c>
    </row>
    <row r="7" spans="1:15" x14ac:dyDescent="0.3">
      <c r="A7" s="47"/>
      <c r="B7" s="56"/>
      <c r="C7" s="57"/>
      <c r="D7" s="49"/>
      <c r="E7" s="40" t="s">
        <v>31</v>
      </c>
      <c r="F7" s="50"/>
      <c r="G7" s="51"/>
      <c r="H7" s="51"/>
      <c r="I7" s="50"/>
      <c r="J7" s="52"/>
      <c r="K7" s="53"/>
      <c r="L7" s="54">
        <f t="shared" si="1"/>
        <v>0</v>
      </c>
      <c r="M7" s="55"/>
      <c r="N7" s="46">
        <f t="shared" si="2"/>
        <v>0</v>
      </c>
      <c r="O7" s="44">
        <f t="shared" si="0"/>
        <v>0</v>
      </c>
    </row>
    <row r="8" spans="1:15" x14ac:dyDescent="0.3">
      <c r="A8" s="47"/>
      <c r="B8" s="56"/>
      <c r="C8" s="57"/>
      <c r="D8" s="49"/>
      <c r="E8" s="40" t="s">
        <v>31</v>
      </c>
      <c r="F8" s="50"/>
      <c r="G8" s="51"/>
      <c r="H8" s="51"/>
      <c r="I8" s="50"/>
      <c r="J8" s="52"/>
      <c r="K8" s="53"/>
      <c r="L8" s="54">
        <f t="shared" si="1"/>
        <v>0</v>
      </c>
      <c r="M8" s="55"/>
      <c r="N8" s="46">
        <f t="shared" si="2"/>
        <v>0</v>
      </c>
      <c r="O8" s="44">
        <f t="shared" si="0"/>
        <v>0</v>
      </c>
    </row>
    <row r="9" spans="1:15" x14ac:dyDescent="0.3">
      <c r="A9" s="47"/>
      <c r="B9" s="56"/>
      <c r="C9" s="57"/>
      <c r="D9" s="49"/>
      <c r="E9" s="40" t="s">
        <v>31</v>
      </c>
      <c r="F9" s="50"/>
      <c r="G9" s="51"/>
      <c r="H9" s="51"/>
      <c r="I9" s="50"/>
      <c r="J9" s="52"/>
      <c r="K9" s="53"/>
      <c r="L9" s="54">
        <f t="shared" si="1"/>
        <v>0</v>
      </c>
      <c r="M9" s="55"/>
      <c r="N9" s="46">
        <f t="shared" si="2"/>
        <v>0</v>
      </c>
      <c r="O9" s="44">
        <f t="shared" si="0"/>
        <v>0</v>
      </c>
    </row>
    <row r="10" spans="1:15" x14ac:dyDescent="0.3">
      <c r="A10" s="47"/>
      <c r="B10" s="56"/>
      <c r="C10" s="57"/>
      <c r="D10" s="49"/>
      <c r="E10" s="40" t="s">
        <v>31</v>
      </c>
      <c r="F10" s="50"/>
      <c r="G10" s="51"/>
      <c r="H10" s="51"/>
      <c r="I10" s="50"/>
      <c r="J10" s="52"/>
      <c r="K10" s="53"/>
      <c r="L10" s="54">
        <f t="shared" si="1"/>
        <v>0</v>
      </c>
      <c r="M10" s="55"/>
      <c r="N10" s="46">
        <f t="shared" si="2"/>
        <v>0</v>
      </c>
      <c r="O10" s="44">
        <f t="shared" si="0"/>
        <v>0</v>
      </c>
    </row>
    <row r="11" spans="1:15" x14ac:dyDescent="0.3">
      <c r="A11" s="47"/>
      <c r="B11" s="56"/>
      <c r="C11" s="57"/>
      <c r="D11" s="49"/>
      <c r="E11" s="40" t="s">
        <v>31</v>
      </c>
      <c r="F11" s="50"/>
      <c r="G11" s="51"/>
      <c r="H11" s="51"/>
      <c r="I11" s="50"/>
      <c r="J11" s="52"/>
      <c r="K11" s="53"/>
      <c r="L11" s="54">
        <f t="shared" si="1"/>
        <v>0</v>
      </c>
      <c r="M11" s="55"/>
      <c r="N11" s="46">
        <f t="shared" si="2"/>
        <v>0</v>
      </c>
      <c r="O11" s="44">
        <f t="shared" si="0"/>
        <v>0</v>
      </c>
    </row>
    <row r="12" spans="1:15" x14ac:dyDescent="0.3">
      <c r="A12" s="47"/>
      <c r="B12" s="56"/>
      <c r="C12" s="57"/>
      <c r="D12" s="49"/>
      <c r="E12" s="40" t="s">
        <v>31</v>
      </c>
      <c r="F12" s="50"/>
      <c r="G12" s="51"/>
      <c r="H12" s="51"/>
      <c r="I12" s="50"/>
      <c r="J12" s="52"/>
      <c r="K12" s="53"/>
      <c r="L12" s="54">
        <f t="shared" si="1"/>
        <v>0</v>
      </c>
      <c r="M12" s="55"/>
      <c r="N12" s="46">
        <f t="shared" si="2"/>
        <v>0</v>
      </c>
      <c r="O12" s="44">
        <f t="shared" si="0"/>
        <v>0</v>
      </c>
    </row>
    <row r="13" spans="1:15" ht="15.75" thickBot="1" x14ac:dyDescent="0.35">
      <c r="A13" s="58"/>
      <c r="B13" s="59"/>
      <c r="C13" s="60"/>
      <c r="D13" s="61"/>
      <c r="E13" s="62"/>
      <c r="F13" s="61"/>
      <c r="G13" s="62"/>
      <c r="H13" s="62"/>
      <c r="I13" s="61"/>
      <c r="J13" s="63"/>
      <c r="K13" s="63"/>
      <c r="L13" s="64"/>
      <c r="M13" s="58"/>
      <c r="N13" s="63"/>
      <c r="O13" s="64"/>
    </row>
    <row r="14" spans="1:15" ht="106.7" thickBot="1" x14ac:dyDescent="0.35">
      <c r="A14" s="58"/>
      <c r="B14" s="65"/>
      <c r="C14" s="66"/>
      <c r="D14" s="67" t="s">
        <v>44</v>
      </c>
      <c r="E14" s="62"/>
      <c r="F14" s="61"/>
      <c r="G14" s="62"/>
      <c r="H14" s="62"/>
      <c r="I14" s="61"/>
      <c r="J14" s="63"/>
      <c r="K14" s="68" t="s">
        <v>45</v>
      </c>
      <c r="L14" s="69">
        <f>L4</f>
        <v>0</v>
      </c>
      <c r="M14" s="70"/>
      <c r="N14" s="71"/>
      <c r="O14" s="69">
        <f>O4</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Objava javnega naročila</vt: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Vadnov</dc:creator>
  <cp:lastModifiedBy>Andrej Vadnov</cp:lastModifiedBy>
  <dcterms:created xsi:type="dcterms:W3CDTF">2023-11-16T12:43:23Z</dcterms:created>
  <dcterms:modified xsi:type="dcterms:W3CDTF">2023-11-16T13:03:34Z</dcterms:modified>
</cp:coreProperties>
</file>